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JAVNA NAROČILA\2024\Kuhinjska oprema\VAB 26 2024 ODP\"/>
    </mc:Choice>
  </mc:AlternateContent>
  <bookViews>
    <workbookView xWindow="-120" yWindow="-120" windowWidth="25440" windowHeight="15390"/>
  </bookViews>
  <sheets>
    <sheet name="10. Sklop mali gosp aparati" sheetId="31" r:id="rId1"/>
    <sheet name="11. Sklop drobni inventar" sheetId="34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5" i="34" l="1"/>
  <c r="H25" i="34" s="1"/>
  <c r="L25" i="34" s="1"/>
  <c r="K25" i="34"/>
  <c r="G26" i="34"/>
  <c r="H26" i="34" s="1"/>
  <c r="L26" i="34" s="1"/>
  <c r="K26" i="34"/>
  <c r="G15" i="34"/>
  <c r="H15" i="34" s="1"/>
  <c r="L15" i="34" s="1"/>
  <c r="K15" i="34"/>
  <c r="G17" i="34"/>
  <c r="J17" i="34" s="1"/>
  <c r="K17" i="34"/>
  <c r="J26" i="34" l="1"/>
  <c r="J25" i="34"/>
  <c r="J15" i="34"/>
  <c r="H17" i="34"/>
  <c r="L17" i="34" s="1"/>
  <c r="K23" i="34"/>
  <c r="K24" i="34"/>
  <c r="K27" i="34"/>
  <c r="K28" i="34"/>
  <c r="K29" i="34"/>
  <c r="K30" i="34"/>
  <c r="K8" i="34"/>
  <c r="K9" i="34"/>
  <c r="K10" i="34"/>
  <c r="K11" i="34"/>
  <c r="K12" i="34"/>
  <c r="K13" i="34"/>
  <c r="K14" i="34"/>
  <c r="K16" i="34"/>
  <c r="K18" i="34"/>
  <c r="K19" i="34"/>
  <c r="K20" i="34"/>
  <c r="K21" i="34"/>
  <c r="L7" i="31"/>
  <c r="L32" i="34" l="1"/>
  <c r="H7" i="31"/>
  <c r="K7" i="31" s="1"/>
  <c r="I7" i="31" l="1"/>
  <c r="M7" i="31" s="1"/>
  <c r="G8" i="34"/>
  <c r="G9" i="34"/>
  <c r="G10" i="34"/>
  <c r="G11" i="34"/>
  <c r="G12" i="34"/>
  <c r="G13" i="34"/>
  <c r="G14" i="34"/>
  <c r="G16" i="34"/>
  <c r="G18" i="34"/>
  <c r="G19" i="34"/>
  <c r="G20" i="34"/>
  <c r="G21" i="34"/>
  <c r="G23" i="34"/>
  <c r="G24" i="34"/>
  <c r="G27" i="34"/>
  <c r="G28" i="34"/>
  <c r="G29" i="34"/>
  <c r="G30" i="34"/>
  <c r="H24" i="34" l="1"/>
  <c r="L24" i="34" s="1"/>
  <c r="J24" i="34"/>
  <c r="H30" i="34"/>
  <c r="L30" i="34" s="1"/>
  <c r="J30" i="34"/>
  <c r="H29" i="34"/>
  <c r="L29" i="34" s="1"/>
  <c r="J29" i="34"/>
  <c r="H23" i="34"/>
  <c r="L23" i="34" s="1"/>
  <c r="J23" i="34"/>
  <c r="H28" i="34"/>
  <c r="L28" i="34" s="1"/>
  <c r="J28" i="34"/>
  <c r="H27" i="34"/>
  <c r="L27" i="34" s="1"/>
  <c r="J27" i="34"/>
  <c r="H14" i="34"/>
  <c r="L14" i="34" s="1"/>
  <c r="J14" i="34"/>
  <c r="H18" i="34"/>
  <c r="L18" i="34" s="1"/>
  <c r="J18" i="34"/>
  <c r="H16" i="34"/>
  <c r="L16" i="34" s="1"/>
  <c r="J16" i="34"/>
  <c r="H20" i="34"/>
  <c r="L20" i="34" s="1"/>
  <c r="J20" i="34"/>
  <c r="H12" i="34"/>
  <c r="L12" i="34" s="1"/>
  <c r="J12" i="34"/>
  <c r="H10" i="34"/>
  <c r="L10" i="34" s="1"/>
  <c r="J10" i="34"/>
  <c r="H9" i="34"/>
  <c r="L9" i="34" s="1"/>
  <c r="J9" i="34"/>
  <c r="H21" i="34"/>
  <c r="L21" i="34" s="1"/>
  <c r="J21" i="34"/>
  <c r="H13" i="34"/>
  <c r="L13" i="34" s="1"/>
  <c r="J13" i="34"/>
  <c r="H19" i="34"/>
  <c r="L19" i="34" s="1"/>
  <c r="J19" i="34"/>
  <c r="H11" i="34"/>
  <c r="L11" i="34" s="1"/>
  <c r="J11" i="34"/>
  <c r="H8" i="34"/>
  <c r="L8" i="34" s="1"/>
  <c r="J8" i="34"/>
  <c r="L31" i="34" l="1"/>
  <c r="L33" i="34"/>
</calcChain>
</file>

<file path=xl/sharedStrings.xml><?xml version="1.0" encoding="utf-8"?>
<sst xmlns="http://schemas.openxmlformats.org/spreadsheetml/2006/main" count="115" uniqueCount="77">
  <si>
    <t>Artikel</t>
  </si>
  <si>
    <t>EM</t>
  </si>
  <si>
    <t>Stopnja
 DDV V %</t>
  </si>
  <si>
    <t>kos</t>
  </si>
  <si>
    <t>Količina</t>
  </si>
  <si>
    <t>Proizvajalec in tip</t>
  </si>
  <si>
    <t>6*7</t>
  </si>
  <si>
    <t>6+8</t>
  </si>
  <si>
    <t>9*10</t>
  </si>
  <si>
    <t>Veljavnost ponudbe: 90 dni od datuma določenega za oddajo naročil.</t>
  </si>
  <si>
    <t>Cena na EM brez DDV</t>
  </si>
  <si>
    <t>Vrednost DDV</t>
  </si>
  <si>
    <t xml:space="preserve">Cena na EM z DDV </t>
  </si>
  <si>
    <t>Skupna vrednost po predmetu z DDV</t>
  </si>
  <si>
    <t>Stopnja
 DDV</t>
  </si>
  <si>
    <t>Cena na EM z DDV</t>
  </si>
  <si>
    <t>Mikrovalovna pečica</t>
  </si>
  <si>
    <t>garancijska doba v letih</t>
  </si>
  <si>
    <t>Žlica desertna tip 1</t>
  </si>
  <si>
    <t>Košara za pribor</t>
  </si>
  <si>
    <t>Ponev za palačinke</t>
  </si>
  <si>
    <t>Ponev</t>
  </si>
  <si>
    <t>Nož kuharski ozko rezilo 25 cm modra oznaka</t>
  </si>
  <si>
    <t>Nož kuharski široko rezilo 20 cm zelena oznaka</t>
  </si>
  <si>
    <t>Nož za kruh  25 cm</t>
  </si>
  <si>
    <t>Nož za zelenjavo 6 cm zelena oznaka</t>
  </si>
  <si>
    <t>Nož za lupljenje</t>
  </si>
  <si>
    <t>Strgalnik – »ribežen« ročni</t>
  </si>
  <si>
    <t>Proizvajalec ali blagovna znamka</t>
  </si>
  <si>
    <t>1. Podsklop: DROBNI INVENTAR ZA SREŽBO IN TRANSPORT HRANE</t>
  </si>
  <si>
    <t>2. Podsklop: DROBNI INVENTAR ZA PRIPRAVO HRANE</t>
  </si>
  <si>
    <t>6.6</t>
  </si>
  <si>
    <t>6*10</t>
  </si>
  <si>
    <t>Skupna
vrednost DDV</t>
  </si>
  <si>
    <t>8*10</t>
  </si>
  <si>
    <t>Skupna vrednost po predmetu
brez DDV</t>
  </si>
  <si>
    <t>SKUPNA VREDNOST PO PREDMETU PONUDBE Z DDV</t>
  </si>
  <si>
    <t>SKUPNA VREDNOST DDV</t>
  </si>
  <si>
    <t>SKUPNA VREDNOST PO PREDMETU PONUDBE BREZ DDV</t>
  </si>
  <si>
    <r>
      <rPr>
        <b/>
        <sz val="10"/>
        <rFont val="Arial"/>
        <family val="2"/>
        <charset val="238"/>
      </rPr>
      <t xml:space="preserve">CENIK OZ. PREDRAČUN KOMPLEKSNI MORS  </t>
    </r>
    <r>
      <rPr>
        <sz val="10"/>
        <color theme="1"/>
        <rFont val="Arial"/>
        <family val="2"/>
        <charset val="238"/>
      </rPr>
      <t xml:space="preserve">
</t>
    </r>
    <r>
      <rPr>
        <b/>
        <sz val="10"/>
        <color theme="1"/>
        <rFont val="Arial"/>
        <family val="2"/>
        <charset val="238"/>
      </rPr>
      <t>11. SKLOP: DROBNI INVENTAR</t>
    </r>
  </si>
  <si>
    <r>
      <rPr>
        <b/>
        <sz val="10"/>
        <rFont val="Arial"/>
        <family val="2"/>
        <charset val="238"/>
      </rPr>
      <t xml:space="preserve">CENIK OZ. PREDRAČUN KOMPLEKSNI MORS  </t>
    </r>
    <r>
      <rPr>
        <sz val="10"/>
        <color theme="1"/>
        <rFont val="Arial"/>
        <family val="2"/>
        <charset val="238"/>
      </rPr>
      <t xml:space="preserve">
</t>
    </r>
    <r>
      <rPr>
        <b/>
        <sz val="10"/>
        <color theme="1"/>
        <rFont val="Arial"/>
        <family val="2"/>
        <charset val="238"/>
      </rPr>
      <t>10. SKLOP: MALI GOSPODINJSKI APARATI IN NAPRAVE</t>
    </r>
  </si>
  <si>
    <t>tehnični opis opredeljen v prilogi SV pod pozicijo</t>
  </si>
  <si>
    <t>tehnični opis opredeljen v prilogi kot navedeno</t>
  </si>
  <si>
    <t>Skodelice za kavo + krožnik</t>
  </si>
  <si>
    <t xml:space="preserve">Loček za tople napitke </t>
  </si>
  <si>
    <t>kozarci za vodo</t>
  </si>
  <si>
    <t>tehnični opis URSZR</t>
  </si>
  <si>
    <t xml:space="preserve">Žlica jedilna tip 3 protokolarna </t>
  </si>
  <si>
    <t xml:space="preserve">Vilica jedilna tip 3 protokolarna </t>
  </si>
  <si>
    <t xml:space="preserve">Nož jedilni tip 3 protokolarni </t>
  </si>
  <si>
    <t xml:space="preserve">Pladenj banketni pravokotni tip 1 </t>
  </si>
  <si>
    <t xml:space="preserve">Pladenj banketni pravokotni tip 2 </t>
  </si>
  <si>
    <t xml:space="preserve">Krožnik servirni protokolarni </t>
  </si>
  <si>
    <t xml:space="preserve">Krožnik globoki protokolarni </t>
  </si>
  <si>
    <t xml:space="preserve">Krožnik desertni protokolarni </t>
  </si>
  <si>
    <t xml:space="preserve">Skleda banketna </t>
  </si>
  <si>
    <t>poz 9.8 - tehnični opis SV</t>
  </si>
  <si>
    <t>poz 9.12 - tehnični opis SV</t>
  </si>
  <si>
    <t>poz 9.13 - tehnični opis SV</t>
  </si>
  <si>
    <t>poz 9.14 - tehnični opis SV</t>
  </si>
  <si>
    <t>poz 9.15  - tehnični opis SV</t>
  </si>
  <si>
    <t>poz 9.16 - tehnični opis SV</t>
  </si>
  <si>
    <t>poz 9.17 - tehnični opis SV</t>
  </si>
  <si>
    <t>poz 9.18 - tehnični opis SV</t>
  </si>
  <si>
    <t>poz 9.19 - tehnični opis SV</t>
  </si>
  <si>
    <t>poz 9.20 - tehnični opis SV</t>
  </si>
  <si>
    <t>poz 9.32 - tehnični opis SV</t>
  </si>
  <si>
    <t>poz 9.62 - tehnični opis SV</t>
  </si>
  <si>
    <t>poz 9.63 - tehnični opis SV</t>
  </si>
  <si>
    <t>poz 9.74 - tehnični opis SV</t>
  </si>
  <si>
    <t>poz 9.76 - tehnični opis SV</t>
  </si>
  <si>
    <t>poz 9.77 - tehnični opis SV</t>
  </si>
  <si>
    <t>poz 9.78 - tehnični opis SV</t>
  </si>
  <si>
    <t>poz 9.80 - tehnični opis SV</t>
  </si>
  <si>
    <t>poz 9.81 - tehnični opis SV</t>
  </si>
  <si>
    <t>Ponudnik, ki odda ponudbo za sklop 6 - SV - mora oddati tudi ponudbo za ta sklop (gre za enak artikel - dostava na drug naslov in ločen račun)</t>
  </si>
  <si>
    <t>Ponudnik, ki odda ponudbo za sklop 9 - SV - mora oddati tudi ponudbo za ta sklop (v večini enaki artikli - dostava na drug naslov in ločen račun)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</si>
</sst>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\ &quot;€&quot;"/>
    <numFmt numFmtId="165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 applyBorder="1"/>
    <xf numFmtId="0" fontId="4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1" xfId="0" applyFont="1" applyBorder="1"/>
    <xf numFmtId="164" fontId="8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165" fontId="5" fillId="4" borderId="9" xfId="0" applyNumberFormat="1" applyFont="1" applyFill="1" applyBorder="1" applyAlignment="1"/>
    <xf numFmtId="165" fontId="5" fillId="4" borderId="3" xfId="0" applyNumberFormat="1" applyFont="1" applyFill="1" applyBorder="1" applyAlignment="1"/>
    <xf numFmtId="165" fontId="5" fillId="4" borderId="6" xfId="0" applyNumberFormat="1" applyFont="1" applyFill="1" applyBorder="1" applyAlignment="1"/>
    <xf numFmtId="0" fontId="5" fillId="4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5" fontId="3" fillId="3" borderId="3" xfId="0" applyNumberFormat="1" applyFont="1" applyFill="1" applyBorder="1" applyAlignment="1">
      <alignment horizontal="right" vertical="center" wrapText="1"/>
    </xf>
    <xf numFmtId="165" fontId="3" fillId="3" borderId="1" xfId="0" applyNumberFormat="1" applyFont="1" applyFill="1" applyBorder="1" applyAlignment="1">
      <alignment horizontal="right"/>
    </xf>
    <xf numFmtId="0" fontId="2" fillId="0" borderId="0" xfId="0" applyFont="1" applyBorder="1" applyAlignment="1"/>
    <xf numFmtId="0" fontId="9" fillId="0" borderId="0" xfId="0" applyFont="1" applyBorder="1"/>
    <xf numFmtId="0" fontId="10" fillId="0" borderId="0" xfId="0" applyFont="1" applyBorder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right" vertical="center" wrapText="1"/>
    </xf>
    <xf numFmtId="0" fontId="5" fillId="4" borderId="8" xfId="0" applyFont="1" applyFill="1" applyBorder="1" applyAlignment="1">
      <alignment horizontal="right" vertical="center" wrapText="1"/>
    </xf>
    <xf numFmtId="0" fontId="5" fillId="4" borderId="2" xfId="0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right" vertical="center" wrapText="1"/>
    </xf>
    <xf numFmtId="0" fontId="5" fillId="4" borderId="4" xfId="0" applyFont="1" applyFill="1" applyBorder="1" applyAlignment="1">
      <alignment horizontal="right" vertical="center" wrapText="1"/>
    </xf>
    <xf numFmtId="0" fontId="5" fillId="4" borderId="5" xfId="0" applyFont="1" applyFill="1" applyBorder="1" applyAlignment="1">
      <alignment horizontal="righ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colors>
    <mruColors>
      <color rgb="FFFBFED0"/>
      <color rgb="FFEFF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D16" sqref="D16"/>
    </sheetView>
  </sheetViews>
  <sheetFormatPr defaultColWidth="8.85546875" defaultRowHeight="11.25" x14ac:dyDescent="0.2"/>
  <cols>
    <col min="1" max="1" width="29.28515625" style="1" customWidth="1"/>
    <col min="2" max="2" width="30.42578125" style="1" customWidth="1"/>
    <col min="3" max="3" width="35.85546875" style="1" customWidth="1"/>
    <col min="4" max="4" width="50.140625" style="1" customWidth="1"/>
    <col min="5" max="5" width="11.7109375" style="1" customWidth="1"/>
    <col min="6" max="6" width="17.85546875" style="1" customWidth="1"/>
    <col min="7" max="7" width="12.5703125" style="1" customWidth="1"/>
    <col min="8" max="8" width="17.85546875" style="1" customWidth="1"/>
    <col min="9" max="9" width="16" style="1" customWidth="1"/>
    <col min="10" max="11" width="14.85546875" style="1" customWidth="1"/>
    <col min="12" max="12" width="17.5703125" style="1" customWidth="1"/>
    <col min="13" max="13" width="22.5703125" style="1" customWidth="1"/>
    <col min="14" max="14" width="5" style="1" customWidth="1"/>
    <col min="15" max="16384" width="8.85546875" style="1"/>
  </cols>
  <sheetData>
    <row r="1" spans="1:13" ht="14.45" customHeight="1" x14ac:dyDescent="0.2">
      <c r="A1" s="32" t="s">
        <v>40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1.25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1.25" customHeight="1" thickBot="1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38.25" x14ac:dyDescent="0.2">
      <c r="A4" s="17" t="s">
        <v>41</v>
      </c>
      <c r="B4" s="18" t="s">
        <v>5</v>
      </c>
      <c r="C4" s="19" t="s">
        <v>17</v>
      </c>
      <c r="D4" s="18" t="s">
        <v>0</v>
      </c>
      <c r="E4" s="19" t="s">
        <v>1</v>
      </c>
      <c r="F4" s="20" t="s">
        <v>10</v>
      </c>
      <c r="G4" s="20" t="s">
        <v>14</v>
      </c>
      <c r="H4" s="20" t="s">
        <v>11</v>
      </c>
      <c r="I4" s="20" t="s">
        <v>15</v>
      </c>
      <c r="J4" s="20" t="s">
        <v>4</v>
      </c>
      <c r="K4" s="20" t="s">
        <v>33</v>
      </c>
      <c r="L4" s="20" t="s">
        <v>35</v>
      </c>
      <c r="M4" s="21" t="s">
        <v>13</v>
      </c>
    </row>
    <row r="5" spans="1:13" ht="12.75" x14ac:dyDescent="0.2">
      <c r="A5" s="33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16">
        <v>8</v>
      </c>
      <c r="I5" s="16">
        <v>9</v>
      </c>
      <c r="J5" s="34">
        <v>10</v>
      </c>
      <c r="K5" s="16">
        <v>11</v>
      </c>
      <c r="L5" s="16">
        <v>12</v>
      </c>
      <c r="M5" s="22">
        <v>11</v>
      </c>
    </row>
    <row r="6" spans="1:13" ht="12.75" x14ac:dyDescent="0.2">
      <c r="A6" s="33"/>
      <c r="B6" s="35"/>
      <c r="C6" s="35"/>
      <c r="D6" s="34"/>
      <c r="E6" s="35"/>
      <c r="F6" s="34"/>
      <c r="G6" s="34"/>
      <c r="H6" s="16" t="s">
        <v>6</v>
      </c>
      <c r="I6" s="16" t="s">
        <v>7</v>
      </c>
      <c r="J6" s="34"/>
      <c r="K6" s="16" t="s">
        <v>34</v>
      </c>
      <c r="L6" s="16" t="s">
        <v>32</v>
      </c>
      <c r="M6" s="22" t="s">
        <v>8</v>
      </c>
    </row>
    <row r="7" spans="1:13" ht="24.95" customHeight="1" x14ac:dyDescent="0.2">
      <c r="A7" s="23" t="s">
        <v>31</v>
      </c>
      <c r="B7" s="4"/>
      <c r="C7" s="4">
        <v>0</v>
      </c>
      <c r="D7" s="5" t="s">
        <v>16</v>
      </c>
      <c r="E7" s="3" t="s">
        <v>3</v>
      </c>
      <c r="F7" s="7">
        <v>0</v>
      </c>
      <c r="G7" s="9">
        <v>0.22</v>
      </c>
      <c r="H7" s="8">
        <f t="shared" ref="H7" si="0">+F7*G7</f>
        <v>0</v>
      </c>
      <c r="I7" s="8">
        <f t="shared" ref="I7" si="1">+F7+H7</f>
        <v>0</v>
      </c>
      <c r="J7" s="10">
        <v>17</v>
      </c>
      <c r="K7" s="11">
        <f t="shared" ref="K7" si="2">+H7*J7</f>
        <v>0</v>
      </c>
      <c r="L7" s="11">
        <f t="shared" ref="L7" si="3">+F7*J7</f>
        <v>0</v>
      </c>
      <c r="M7" s="24">
        <f t="shared" ref="M7" si="4">+I7*J7</f>
        <v>0</v>
      </c>
    </row>
    <row r="8" spans="1:13" ht="12.75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 ht="13.5" customHeight="1" x14ac:dyDescent="0.2">
      <c r="A9" s="30" t="s">
        <v>9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1" spans="1:13" ht="12.75" x14ac:dyDescent="0.2">
      <c r="A11" s="27" t="s">
        <v>75</v>
      </c>
      <c r="B11" s="27"/>
      <c r="C11" s="28"/>
      <c r="D11" s="2"/>
    </row>
  </sheetData>
  <mergeCells count="11">
    <mergeCell ref="A8:M8"/>
    <mergeCell ref="A9:M9"/>
    <mergeCell ref="A1:M3"/>
    <mergeCell ref="A5:A6"/>
    <mergeCell ref="B5:B6"/>
    <mergeCell ref="C5:C6"/>
    <mergeCell ref="D5:D6"/>
    <mergeCell ref="E5:E6"/>
    <mergeCell ref="F5:F6"/>
    <mergeCell ref="G5:G6"/>
    <mergeCell ref="J5:J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zoomScaleNormal="100" workbookViewId="0">
      <pane xSplit="6" ySplit="4" topLeftCell="G17" activePane="bottomRight" state="frozen"/>
      <selection pane="topRight" activeCell="G1" sqref="G1"/>
      <selection pane="bottomLeft" activeCell="A5" sqref="A5"/>
      <selection pane="bottomRight" activeCell="A41" sqref="A41"/>
    </sheetView>
  </sheetViews>
  <sheetFormatPr defaultColWidth="8.85546875" defaultRowHeight="11.25" x14ac:dyDescent="0.2"/>
  <cols>
    <col min="1" max="1" width="39.28515625" style="1" customWidth="1"/>
    <col min="2" max="2" width="30.42578125" style="1" customWidth="1"/>
    <col min="3" max="3" width="61.710937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11" width="14.85546875" style="1" customWidth="1"/>
    <col min="12" max="12" width="22.5703125" style="1" customWidth="1"/>
    <col min="13" max="13" width="19.5703125" style="1" customWidth="1"/>
    <col min="14" max="16384" width="8.85546875" style="1"/>
  </cols>
  <sheetData>
    <row r="1" spans="1:12" ht="14.45" customHeight="1" x14ac:dyDescent="0.2">
      <c r="A1" s="32" t="s">
        <v>39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11.25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1.25" customHeight="1" thickBot="1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ht="51" x14ac:dyDescent="0.2">
      <c r="A4" s="17" t="s">
        <v>42</v>
      </c>
      <c r="B4" s="18" t="s">
        <v>28</v>
      </c>
      <c r="C4" s="18" t="s">
        <v>0</v>
      </c>
      <c r="D4" s="19" t="s">
        <v>1</v>
      </c>
      <c r="E4" s="20" t="s">
        <v>10</v>
      </c>
      <c r="F4" s="20" t="s">
        <v>2</v>
      </c>
      <c r="G4" s="20" t="s">
        <v>11</v>
      </c>
      <c r="H4" s="20" t="s">
        <v>12</v>
      </c>
      <c r="I4" s="20" t="s">
        <v>4</v>
      </c>
      <c r="J4" s="20" t="s">
        <v>33</v>
      </c>
      <c r="K4" s="20" t="s">
        <v>35</v>
      </c>
      <c r="L4" s="21" t="s">
        <v>13</v>
      </c>
    </row>
    <row r="5" spans="1:12" ht="12.75" x14ac:dyDescent="0.2">
      <c r="A5" s="33">
        <v>1</v>
      </c>
      <c r="B5" s="34">
        <v>2</v>
      </c>
      <c r="C5" s="34">
        <v>4</v>
      </c>
      <c r="D5" s="34">
        <v>5</v>
      </c>
      <c r="E5" s="34">
        <v>6</v>
      </c>
      <c r="F5" s="34">
        <v>7</v>
      </c>
      <c r="G5" s="16">
        <v>8</v>
      </c>
      <c r="H5" s="16">
        <v>9</v>
      </c>
      <c r="I5" s="34">
        <v>10</v>
      </c>
      <c r="J5" s="16">
        <v>11</v>
      </c>
      <c r="K5" s="16">
        <v>12</v>
      </c>
      <c r="L5" s="22">
        <v>13</v>
      </c>
    </row>
    <row r="6" spans="1:12" ht="12.75" x14ac:dyDescent="0.2">
      <c r="A6" s="33"/>
      <c r="B6" s="35"/>
      <c r="C6" s="34"/>
      <c r="D6" s="35"/>
      <c r="E6" s="34"/>
      <c r="F6" s="34"/>
      <c r="G6" s="16" t="s">
        <v>6</v>
      </c>
      <c r="H6" s="16" t="s">
        <v>7</v>
      </c>
      <c r="I6" s="34"/>
      <c r="J6" s="16" t="s">
        <v>34</v>
      </c>
      <c r="K6" s="16" t="s">
        <v>32</v>
      </c>
      <c r="L6" s="22" t="s">
        <v>8</v>
      </c>
    </row>
    <row r="7" spans="1:12" ht="12.75" x14ac:dyDescent="0.2">
      <c r="A7" s="42" t="s">
        <v>29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4"/>
    </row>
    <row r="8" spans="1:12" ht="24.95" customHeight="1" x14ac:dyDescent="0.2">
      <c r="A8" s="23" t="s">
        <v>56</v>
      </c>
      <c r="B8" s="4"/>
      <c r="C8" s="5" t="s">
        <v>18</v>
      </c>
      <c r="D8" s="3" t="s">
        <v>3</v>
      </c>
      <c r="E8" s="7">
        <v>0</v>
      </c>
      <c r="F8" s="9">
        <v>0.22</v>
      </c>
      <c r="G8" s="8">
        <f t="shared" ref="G8:G21" si="0">+E8*F8</f>
        <v>0</v>
      </c>
      <c r="H8" s="8">
        <f t="shared" ref="H8:H21" si="1">+E8+G8</f>
        <v>0</v>
      </c>
      <c r="I8" s="10">
        <v>310</v>
      </c>
      <c r="J8" s="25">
        <f t="shared" ref="J8:J21" si="2">G8*I8</f>
        <v>0</v>
      </c>
      <c r="K8" s="25">
        <f t="shared" ref="K8:K21" si="3">E8*I8</f>
        <v>0</v>
      </c>
      <c r="L8" s="24">
        <f t="shared" ref="L8:L24" si="4">+H8*I8</f>
        <v>0</v>
      </c>
    </row>
    <row r="9" spans="1:12" ht="24.95" customHeight="1" x14ac:dyDescent="0.2">
      <c r="A9" s="23" t="s">
        <v>57</v>
      </c>
      <c r="B9" s="4"/>
      <c r="C9" s="5" t="s">
        <v>47</v>
      </c>
      <c r="D9" s="3" t="s">
        <v>3</v>
      </c>
      <c r="E9" s="7">
        <v>0</v>
      </c>
      <c r="F9" s="9">
        <v>0.22</v>
      </c>
      <c r="G9" s="8">
        <f t="shared" si="0"/>
        <v>0</v>
      </c>
      <c r="H9" s="8">
        <f t="shared" si="1"/>
        <v>0</v>
      </c>
      <c r="I9" s="10">
        <v>280</v>
      </c>
      <c r="J9" s="25">
        <f t="shared" si="2"/>
        <v>0</v>
      </c>
      <c r="K9" s="25">
        <f t="shared" si="3"/>
        <v>0</v>
      </c>
      <c r="L9" s="24">
        <f t="shared" si="4"/>
        <v>0</v>
      </c>
    </row>
    <row r="10" spans="1:12" ht="24.95" customHeight="1" x14ac:dyDescent="0.2">
      <c r="A10" s="23" t="s">
        <v>58</v>
      </c>
      <c r="B10" s="4"/>
      <c r="C10" s="5" t="s">
        <v>48</v>
      </c>
      <c r="D10" s="3" t="s">
        <v>3</v>
      </c>
      <c r="E10" s="7">
        <v>0</v>
      </c>
      <c r="F10" s="9">
        <v>0.22</v>
      </c>
      <c r="G10" s="8">
        <f t="shared" si="0"/>
        <v>0</v>
      </c>
      <c r="H10" s="8">
        <f t="shared" si="1"/>
        <v>0</v>
      </c>
      <c r="I10" s="10">
        <v>280</v>
      </c>
      <c r="J10" s="25">
        <f t="shared" si="2"/>
        <v>0</v>
      </c>
      <c r="K10" s="25">
        <f t="shared" si="3"/>
        <v>0</v>
      </c>
      <c r="L10" s="24">
        <f t="shared" si="4"/>
        <v>0</v>
      </c>
    </row>
    <row r="11" spans="1:12" ht="24.95" customHeight="1" x14ac:dyDescent="0.2">
      <c r="A11" s="23" t="s">
        <v>59</v>
      </c>
      <c r="B11" s="4"/>
      <c r="C11" s="5" t="s">
        <v>49</v>
      </c>
      <c r="D11" s="3" t="s">
        <v>3</v>
      </c>
      <c r="E11" s="7">
        <v>0</v>
      </c>
      <c r="F11" s="9">
        <v>0.22</v>
      </c>
      <c r="G11" s="8">
        <f t="shared" si="0"/>
        <v>0</v>
      </c>
      <c r="H11" s="8">
        <f t="shared" si="1"/>
        <v>0</v>
      </c>
      <c r="I11" s="10">
        <v>280</v>
      </c>
      <c r="J11" s="25">
        <f t="shared" si="2"/>
        <v>0</v>
      </c>
      <c r="K11" s="25">
        <f t="shared" si="3"/>
        <v>0</v>
      </c>
      <c r="L11" s="24">
        <f t="shared" si="4"/>
        <v>0</v>
      </c>
    </row>
    <row r="12" spans="1:12" ht="24.95" customHeight="1" x14ac:dyDescent="0.2">
      <c r="A12" s="23" t="s">
        <v>60</v>
      </c>
      <c r="B12" s="4"/>
      <c r="C12" s="5" t="s">
        <v>50</v>
      </c>
      <c r="D12" s="3" t="s">
        <v>3</v>
      </c>
      <c r="E12" s="7">
        <v>0</v>
      </c>
      <c r="F12" s="9">
        <v>0.22</v>
      </c>
      <c r="G12" s="8">
        <f t="shared" si="0"/>
        <v>0</v>
      </c>
      <c r="H12" s="8">
        <f t="shared" si="1"/>
        <v>0</v>
      </c>
      <c r="I12" s="10">
        <v>56</v>
      </c>
      <c r="J12" s="25">
        <f t="shared" si="2"/>
        <v>0</v>
      </c>
      <c r="K12" s="25">
        <f t="shared" si="3"/>
        <v>0</v>
      </c>
      <c r="L12" s="24">
        <f t="shared" si="4"/>
        <v>0</v>
      </c>
    </row>
    <row r="13" spans="1:12" ht="24.95" customHeight="1" x14ac:dyDescent="0.2">
      <c r="A13" s="23" t="s">
        <v>61</v>
      </c>
      <c r="B13" s="4"/>
      <c r="C13" s="5" t="s">
        <v>51</v>
      </c>
      <c r="D13" s="3" t="s">
        <v>3</v>
      </c>
      <c r="E13" s="7">
        <v>0</v>
      </c>
      <c r="F13" s="9">
        <v>0.22</v>
      </c>
      <c r="G13" s="8">
        <f t="shared" si="0"/>
        <v>0</v>
      </c>
      <c r="H13" s="8">
        <f t="shared" si="1"/>
        <v>0</v>
      </c>
      <c r="I13" s="10">
        <v>56</v>
      </c>
      <c r="J13" s="25">
        <f t="shared" si="2"/>
        <v>0</v>
      </c>
      <c r="K13" s="25">
        <f t="shared" si="3"/>
        <v>0</v>
      </c>
      <c r="L13" s="24">
        <f t="shared" si="4"/>
        <v>0</v>
      </c>
    </row>
    <row r="14" spans="1:12" ht="24.95" customHeight="1" x14ac:dyDescent="0.2">
      <c r="A14" s="23" t="s">
        <v>62</v>
      </c>
      <c r="B14" s="4"/>
      <c r="C14" s="5" t="s">
        <v>52</v>
      </c>
      <c r="D14" s="3" t="s">
        <v>3</v>
      </c>
      <c r="E14" s="7">
        <v>0</v>
      </c>
      <c r="F14" s="9">
        <v>0.22</v>
      </c>
      <c r="G14" s="8">
        <f t="shared" si="0"/>
        <v>0</v>
      </c>
      <c r="H14" s="8">
        <f t="shared" si="1"/>
        <v>0</v>
      </c>
      <c r="I14" s="10">
        <v>275</v>
      </c>
      <c r="J14" s="25">
        <f t="shared" si="2"/>
        <v>0</v>
      </c>
      <c r="K14" s="25">
        <f t="shared" si="3"/>
        <v>0</v>
      </c>
      <c r="L14" s="24">
        <f t="shared" si="4"/>
        <v>0</v>
      </c>
    </row>
    <row r="15" spans="1:12" ht="24.95" customHeight="1" x14ac:dyDescent="0.2">
      <c r="A15" s="23" t="s">
        <v>63</v>
      </c>
      <c r="B15" s="4"/>
      <c r="C15" s="5" t="s">
        <v>53</v>
      </c>
      <c r="D15" s="3" t="s">
        <v>3</v>
      </c>
      <c r="E15" s="7">
        <v>0</v>
      </c>
      <c r="F15" s="9">
        <v>0.22</v>
      </c>
      <c r="G15" s="8">
        <f t="shared" si="0"/>
        <v>0</v>
      </c>
      <c r="H15" s="8">
        <f t="shared" si="1"/>
        <v>0</v>
      </c>
      <c r="I15" s="10">
        <v>270</v>
      </c>
      <c r="J15" s="25">
        <f t="shared" si="2"/>
        <v>0</v>
      </c>
      <c r="K15" s="25">
        <f t="shared" si="3"/>
        <v>0</v>
      </c>
      <c r="L15" s="24">
        <f t="shared" si="4"/>
        <v>0</v>
      </c>
    </row>
    <row r="16" spans="1:12" ht="24.95" customHeight="1" x14ac:dyDescent="0.2">
      <c r="A16" s="23" t="s">
        <v>64</v>
      </c>
      <c r="B16" s="4"/>
      <c r="C16" s="5" t="s">
        <v>54</v>
      </c>
      <c r="D16" s="3" t="s">
        <v>3</v>
      </c>
      <c r="E16" s="7">
        <v>0</v>
      </c>
      <c r="F16" s="9">
        <v>0.22</v>
      </c>
      <c r="G16" s="8">
        <f t="shared" si="0"/>
        <v>0</v>
      </c>
      <c r="H16" s="8">
        <f t="shared" si="1"/>
        <v>0</v>
      </c>
      <c r="I16" s="10">
        <v>300</v>
      </c>
      <c r="J16" s="25">
        <f t="shared" si="2"/>
        <v>0</v>
      </c>
      <c r="K16" s="25">
        <f t="shared" si="3"/>
        <v>0</v>
      </c>
      <c r="L16" s="24">
        <f t="shared" si="4"/>
        <v>0</v>
      </c>
    </row>
    <row r="17" spans="1:12" ht="24.95" customHeight="1" x14ac:dyDescent="0.2">
      <c r="A17" s="23" t="s">
        <v>65</v>
      </c>
      <c r="B17" s="4"/>
      <c r="C17" s="5" t="s">
        <v>55</v>
      </c>
      <c r="D17" s="3" t="s">
        <v>3</v>
      </c>
      <c r="E17" s="7">
        <v>0</v>
      </c>
      <c r="F17" s="9">
        <v>0.22</v>
      </c>
      <c r="G17" s="8">
        <f t="shared" si="0"/>
        <v>0</v>
      </c>
      <c r="H17" s="8">
        <f t="shared" si="1"/>
        <v>0</v>
      </c>
      <c r="I17" s="10">
        <v>54</v>
      </c>
      <c r="J17" s="25">
        <f t="shared" si="2"/>
        <v>0</v>
      </c>
      <c r="K17" s="25">
        <f t="shared" si="3"/>
        <v>0</v>
      </c>
      <c r="L17" s="24">
        <f t="shared" si="4"/>
        <v>0</v>
      </c>
    </row>
    <row r="18" spans="1:12" ht="24.95" customHeight="1" x14ac:dyDescent="0.2">
      <c r="A18" s="23" t="s">
        <v>66</v>
      </c>
      <c r="B18" s="4"/>
      <c r="C18" s="5" t="s">
        <v>19</v>
      </c>
      <c r="D18" s="3" t="s">
        <v>3</v>
      </c>
      <c r="E18" s="7">
        <v>0</v>
      </c>
      <c r="F18" s="9">
        <v>0.22</v>
      </c>
      <c r="G18" s="8">
        <f t="shared" si="0"/>
        <v>0</v>
      </c>
      <c r="H18" s="8">
        <f t="shared" si="1"/>
        <v>0</v>
      </c>
      <c r="I18" s="10">
        <v>4</v>
      </c>
      <c r="J18" s="25">
        <f t="shared" si="2"/>
        <v>0</v>
      </c>
      <c r="K18" s="25">
        <f t="shared" si="3"/>
        <v>0</v>
      </c>
      <c r="L18" s="24">
        <f t="shared" si="4"/>
        <v>0</v>
      </c>
    </row>
    <row r="19" spans="1:12" ht="24.95" customHeight="1" x14ac:dyDescent="0.2">
      <c r="A19" s="23" t="s">
        <v>46</v>
      </c>
      <c r="B19" s="4"/>
      <c r="C19" s="5" t="s">
        <v>43</v>
      </c>
      <c r="D19" s="3" t="s">
        <v>3</v>
      </c>
      <c r="E19" s="7">
        <v>0</v>
      </c>
      <c r="F19" s="9">
        <v>0.22</v>
      </c>
      <c r="G19" s="8">
        <f t="shared" si="0"/>
        <v>0</v>
      </c>
      <c r="H19" s="8">
        <f t="shared" si="1"/>
        <v>0</v>
      </c>
      <c r="I19" s="10">
        <v>276</v>
      </c>
      <c r="J19" s="25">
        <f t="shared" si="2"/>
        <v>0</v>
      </c>
      <c r="K19" s="25">
        <f t="shared" si="3"/>
        <v>0</v>
      </c>
      <c r="L19" s="24">
        <f t="shared" si="4"/>
        <v>0</v>
      </c>
    </row>
    <row r="20" spans="1:12" ht="24.95" customHeight="1" x14ac:dyDescent="0.2">
      <c r="A20" s="23" t="s">
        <v>46</v>
      </c>
      <c r="B20" s="4"/>
      <c r="C20" s="5" t="s">
        <v>44</v>
      </c>
      <c r="D20" s="3" t="s">
        <v>3</v>
      </c>
      <c r="E20" s="7">
        <v>0</v>
      </c>
      <c r="F20" s="9">
        <v>0.22</v>
      </c>
      <c r="G20" s="8">
        <f t="shared" si="0"/>
        <v>0</v>
      </c>
      <c r="H20" s="8">
        <f t="shared" si="1"/>
        <v>0</v>
      </c>
      <c r="I20" s="10">
        <v>344</v>
      </c>
      <c r="J20" s="25">
        <f t="shared" si="2"/>
        <v>0</v>
      </c>
      <c r="K20" s="25">
        <f t="shared" si="3"/>
        <v>0</v>
      </c>
      <c r="L20" s="24">
        <f t="shared" si="4"/>
        <v>0</v>
      </c>
    </row>
    <row r="21" spans="1:12" ht="24.95" customHeight="1" x14ac:dyDescent="0.2">
      <c r="A21" s="23" t="s">
        <v>46</v>
      </c>
      <c r="B21" s="4"/>
      <c r="C21" s="5" t="s">
        <v>45</v>
      </c>
      <c r="D21" s="3" t="s">
        <v>3</v>
      </c>
      <c r="E21" s="7">
        <v>0</v>
      </c>
      <c r="F21" s="9">
        <v>0.22</v>
      </c>
      <c r="G21" s="8">
        <f t="shared" si="0"/>
        <v>0</v>
      </c>
      <c r="H21" s="8">
        <f t="shared" si="1"/>
        <v>0</v>
      </c>
      <c r="I21" s="10">
        <v>378</v>
      </c>
      <c r="J21" s="25">
        <f t="shared" si="2"/>
        <v>0</v>
      </c>
      <c r="K21" s="25">
        <f t="shared" si="3"/>
        <v>0</v>
      </c>
      <c r="L21" s="24">
        <f t="shared" si="4"/>
        <v>0</v>
      </c>
    </row>
    <row r="22" spans="1:12" ht="12.75" x14ac:dyDescent="0.2">
      <c r="A22" s="42" t="s">
        <v>30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4"/>
    </row>
    <row r="23" spans="1:12" ht="24.95" customHeight="1" x14ac:dyDescent="0.2">
      <c r="A23" s="23" t="s">
        <v>67</v>
      </c>
      <c r="B23" s="4"/>
      <c r="C23" s="5" t="s">
        <v>20</v>
      </c>
      <c r="D23" s="3" t="s">
        <v>3</v>
      </c>
      <c r="E23" s="7">
        <v>0</v>
      </c>
      <c r="F23" s="9">
        <v>0.22</v>
      </c>
      <c r="G23" s="8">
        <f t="shared" ref="G23:G30" si="5">+E23*F23</f>
        <v>0</v>
      </c>
      <c r="H23" s="8">
        <f t="shared" ref="H23:H30" si="6">+E23+G23</f>
        <v>0</v>
      </c>
      <c r="I23" s="10">
        <v>13</v>
      </c>
      <c r="J23" s="25">
        <f t="shared" ref="J23:J30" si="7">G23*I23</f>
        <v>0</v>
      </c>
      <c r="K23" s="25">
        <f t="shared" ref="K23:K30" si="8">E23*I23</f>
        <v>0</v>
      </c>
      <c r="L23" s="24">
        <f t="shared" si="4"/>
        <v>0</v>
      </c>
    </row>
    <row r="24" spans="1:12" ht="24.95" customHeight="1" x14ac:dyDescent="0.2">
      <c r="A24" s="23" t="s">
        <v>68</v>
      </c>
      <c r="B24" s="4"/>
      <c r="C24" s="5" t="s">
        <v>21</v>
      </c>
      <c r="D24" s="3" t="s">
        <v>3</v>
      </c>
      <c r="E24" s="7">
        <v>0</v>
      </c>
      <c r="F24" s="9">
        <v>0.22</v>
      </c>
      <c r="G24" s="8">
        <f t="shared" si="5"/>
        <v>0</v>
      </c>
      <c r="H24" s="8">
        <f t="shared" si="6"/>
        <v>0</v>
      </c>
      <c r="I24" s="10">
        <v>13</v>
      </c>
      <c r="J24" s="25">
        <f t="shared" si="7"/>
        <v>0</v>
      </c>
      <c r="K24" s="25">
        <f t="shared" si="8"/>
        <v>0</v>
      </c>
      <c r="L24" s="24">
        <f t="shared" si="4"/>
        <v>0</v>
      </c>
    </row>
    <row r="25" spans="1:12" ht="24.95" customHeight="1" x14ac:dyDescent="0.2">
      <c r="A25" s="23" t="s">
        <v>69</v>
      </c>
      <c r="B25" s="12"/>
      <c r="C25" s="5" t="s">
        <v>22</v>
      </c>
      <c r="D25" s="3" t="s">
        <v>3</v>
      </c>
      <c r="E25" s="7">
        <v>0</v>
      </c>
      <c r="F25" s="9">
        <v>0.22</v>
      </c>
      <c r="G25" s="8">
        <f t="shared" si="5"/>
        <v>0</v>
      </c>
      <c r="H25" s="8">
        <f t="shared" si="6"/>
        <v>0</v>
      </c>
      <c r="I25" s="10">
        <v>27</v>
      </c>
      <c r="J25" s="25">
        <f t="shared" si="7"/>
        <v>0</v>
      </c>
      <c r="K25" s="25">
        <f t="shared" si="8"/>
        <v>0</v>
      </c>
      <c r="L25" s="24">
        <f t="shared" ref="L25:L30" si="9">+H25*I25</f>
        <v>0</v>
      </c>
    </row>
    <row r="26" spans="1:12" ht="24.95" customHeight="1" x14ac:dyDescent="0.2">
      <c r="A26" s="23" t="s">
        <v>70</v>
      </c>
      <c r="B26" s="12"/>
      <c r="C26" s="5" t="s">
        <v>23</v>
      </c>
      <c r="D26" s="3" t="s">
        <v>3</v>
      </c>
      <c r="E26" s="7">
        <v>0</v>
      </c>
      <c r="F26" s="9">
        <v>0.22</v>
      </c>
      <c r="G26" s="8">
        <f t="shared" si="5"/>
        <v>0</v>
      </c>
      <c r="H26" s="8">
        <f t="shared" si="6"/>
        <v>0</v>
      </c>
      <c r="I26" s="10">
        <v>27</v>
      </c>
      <c r="J26" s="25">
        <f t="shared" si="7"/>
        <v>0</v>
      </c>
      <c r="K26" s="25">
        <f t="shared" si="8"/>
        <v>0</v>
      </c>
      <c r="L26" s="24">
        <f t="shared" si="9"/>
        <v>0</v>
      </c>
    </row>
    <row r="27" spans="1:12" ht="24.95" customHeight="1" x14ac:dyDescent="0.2">
      <c r="A27" s="23" t="s">
        <v>71</v>
      </c>
      <c r="B27" s="12"/>
      <c r="C27" s="5" t="s">
        <v>24</v>
      </c>
      <c r="D27" s="3" t="s">
        <v>3</v>
      </c>
      <c r="E27" s="7">
        <v>0</v>
      </c>
      <c r="F27" s="9">
        <v>0.22</v>
      </c>
      <c r="G27" s="8">
        <f t="shared" si="5"/>
        <v>0</v>
      </c>
      <c r="H27" s="8">
        <f t="shared" si="6"/>
        <v>0</v>
      </c>
      <c r="I27" s="10">
        <v>27</v>
      </c>
      <c r="J27" s="25">
        <f t="shared" si="7"/>
        <v>0</v>
      </c>
      <c r="K27" s="25">
        <f t="shared" si="8"/>
        <v>0</v>
      </c>
      <c r="L27" s="24">
        <f t="shared" si="9"/>
        <v>0</v>
      </c>
    </row>
    <row r="28" spans="1:12" ht="24.95" customHeight="1" x14ac:dyDescent="0.2">
      <c r="A28" s="23" t="s">
        <v>72</v>
      </c>
      <c r="B28" s="12"/>
      <c r="C28" s="5" t="s">
        <v>25</v>
      </c>
      <c r="D28" s="3" t="s">
        <v>3</v>
      </c>
      <c r="E28" s="7">
        <v>0</v>
      </c>
      <c r="F28" s="9">
        <v>0.22</v>
      </c>
      <c r="G28" s="8">
        <f t="shared" si="5"/>
        <v>0</v>
      </c>
      <c r="H28" s="8">
        <f t="shared" si="6"/>
        <v>0</v>
      </c>
      <c r="I28" s="10">
        <v>27</v>
      </c>
      <c r="J28" s="25">
        <f t="shared" si="7"/>
        <v>0</v>
      </c>
      <c r="K28" s="25">
        <f t="shared" si="8"/>
        <v>0</v>
      </c>
      <c r="L28" s="24">
        <f t="shared" si="9"/>
        <v>0</v>
      </c>
    </row>
    <row r="29" spans="1:12" ht="24.95" customHeight="1" x14ac:dyDescent="0.2">
      <c r="A29" s="23" t="s">
        <v>73</v>
      </c>
      <c r="B29" s="4"/>
      <c r="C29" s="6" t="s">
        <v>26</v>
      </c>
      <c r="D29" s="3" t="s">
        <v>3</v>
      </c>
      <c r="E29" s="7">
        <v>0</v>
      </c>
      <c r="F29" s="9">
        <v>0.22</v>
      </c>
      <c r="G29" s="8">
        <f t="shared" si="5"/>
        <v>0</v>
      </c>
      <c r="H29" s="8">
        <f t="shared" si="6"/>
        <v>0</v>
      </c>
      <c r="I29" s="10">
        <v>26</v>
      </c>
      <c r="J29" s="25">
        <f t="shared" si="7"/>
        <v>0</v>
      </c>
      <c r="K29" s="25">
        <f t="shared" si="8"/>
        <v>0</v>
      </c>
      <c r="L29" s="24">
        <f t="shared" si="9"/>
        <v>0</v>
      </c>
    </row>
    <row r="30" spans="1:12" ht="24.95" customHeight="1" thickBot="1" x14ac:dyDescent="0.25">
      <c r="A30" s="23" t="s">
        <v>74</v>
      </c>
      <c r="B30" s="4"/>
      <c r="C30" s="5" t="s">
        <v>27</v>
      </c>
      <c r="D30" s="3" t="s">
        <v>3</v>
      </c>
      <c r="E30" s="7">
        <v>0</v>
      </c>
      <c r="F30" s="9">
        <v>0.22</v>
      </c>
      <c r="G30" s="8">
        <f t="shared" si="5"/>
        <v>0</v>
      </c>
      <c r="H30" s="8">
        <f t="shared" si="6"/>
        <v>0</v>
      </c>
      <c r="I30" s="10">
        <v>26</v>
      </c>
      <c r="J30" s="25">
        <f t="shared" si="7"/>
        <v>0</v>
      </c>
      <c r="K30" s="25">
        <f t="shared" si="8"/>
        <v>0</v>
      </c>
      <c r="L30" s="24">
        <f t="shared" si="9"/>
        <v>0</v>
      </c>
    </row>
    <row r="31" spans="1:12" ht="12.75" x14ac:dyDescent="0.2">
      <c r="A31" s="36" t="s">
        <v>37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13">
        <f>SUM(J8:J30)</f>
        <v>0</v>
      </c>
    </row>
    <row r="32" spans="1:12" ht="12.75" x14ac:dyDescent="0.2">
      <c r="A32" s="38" t="s">
        <v>38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14">
        <f>SUM(K8:K30)</f>
        <v>0</v>
      </c>
    </row>
    <row r="33" spans="1:13" ht="13.5" thickBot="1" x14ac:dyDescent="0.25">
      <c r="A33" s="40" t="s">
        <v>36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15">
        <f>SUM(L8:L30)</f>
        <v>0</v>
      </c>
    </row>
    <row r="34" spans="1:13" x14ac:dyDescent="0.2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</row>
    <row r="35" spans="1:13" ht="13.5" customHeight="1" x14ac:dyDescent="0.2">
      <c r="A35" s="30" t="s">
        <v>9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</row>
    <row r="37" spans="1:13" ht="12.75" x14ac:dyDescent="0.2">
      <c r="A37" s="27" t="s">
        <v>76</v>
      </c>
      <c r="B37" s="27"/>
      <c r="C37" s="28"/>
      <c r="D37" s="2"/>
    </row>
  </sheetData>
  <mergeCells count="14">
    <mergeCell ref="A35:M35"/>
    <mergeCell ref="A31:K31"/>
    <mergeCell ref="A32:K32"/>
    <mergeCell ref="A33:K33"/>
    <mergeCell ref="A7:L7"/>
    <mergeCell ref="A22:L22"/>
    <mergeCell ref="A1:L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10. Sklop mali gosp aparati</vt:lpstr>
      <vt:lpstr>11. Sklop drobni inventar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2024-02-05T13:30:15Z</cp:lastPrinted>
  <dcterms:created xsi:type="dcterms:W3CDTF">2014-07-01T08:34:51Z</dcterms:created>
  <dcterms:modified xsi:type="dcterms:W3CDTF">2024-03-11T13:46:35Z</dcterms:modified>
</cp:coreProperties>
</file>